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олный" sheetId="1" r:id="rId1"/>
  </sheets>
  <definedNames>
    <definedName name="_xlnm.Print_Area" localSheetId="0">полный!$A$1:$H$31</definedName>
  </definedNames>
  <calcPr calcId="145621"/>
</workbook>
</file>

<file path=xl/calcChain.xml><?xml version="1.0" encoding="utf-8"?>
<calcChain xmlns="http://schemas.openxmlformats.org/spreadsheetml/2006/main">
  <c r="F24" i="1" l="1"/>
  <c r="G24" i="1"/>
  <c r="E24" i="1"/>
  <c r="H27" i="1" l="1"/>
  <c r="H28" i="1"/>
  <c r="G29" i="1" l="1"/>
  <c r="H20" i="1" l="1"/>
  <c r="H21" i="1"/>
  <c r="H23" i="1"/>
  <c r="H25" i="1"/>
  <c r="H26" i="1"/>
  <c r="H19" i="1"/>
  <c r="G16" i="1" l="1"/>
  <c r="H14" i="1"/>
  <c r="H15" i="1"/>
  <c r="H13" i="1"/>
  <c r="E16" i="1"/>
  <c r="F29" i="1"/>
  <c r="E29" i="1" l="1"/>
  <c r="H29" i="1" s="1"/>
  <c r="H24" i="1"/>
  <c r="H16" i="1"/>
  <c r="F16" i="1"/>
  <c r="H18" i="1" l="1"/>
</calcChain>
</file>

<file path=xl/sharedStrings.xml><?xml version="1.0" encoding="utf-8"?>
<sst xmlns="http://schemas.openxmlformats.org/spreadsheetml/2006/main" count="36" uniqueCount="33">
  <si>
    <t>Тыс.руб.</t>
  </si>
  <si>
    <t>№п/п</t>
  </si>
  <si>
    <t>Наименование</t>
  </si>
  <si>
    <t xml:space="preserve">план </t>
  </si>
  <si>
    <t>исполнено</t>
  </si>
  <si>
    <t>% исполн.</t>
  </si>
  <si>
    <t>Всего доходов</t>
  </si>
  <si>
    <t>РАСХОДЫ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</si>
  <si>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</si>
  <si>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</si>
  <si>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Источники образования</t>
  </si>
  <si>
    <t>1.</t>
  </si>
  <si>
    <t>2.</t>
  </si>
  <si>
    <t>3.</t>
  </si>
  <si>
    <t>Кадастровые работы</t>
  </si>
  <si>
    <t>Безвозмездные поступления от других бюджетов бюджетной системы Российской Федерации</t>
  </si>
  <si>
    <t>4.</t>
  </si>
  <si>
    <t>Содержание автомобильных дорог местного значения и сооружений на них в т.ч. по которым проходят маршруты школьных автобусов</t>
  </si>
  <si>
    <t>5.</t>
  </si>
  <si>
    <t>Реализация  РЦП "Развитие автомобильных дорог в Удмуртской Республике (2010-2015 годы) в т.ч.</t>
  </si>
  <si>
    <t>Предоставление межбюджетных трансфертов бюджетам поселений на обеспечение дорожной деятельности за счет доходов от уплаты акцизов</t>
  </si>
  <si>
    <t>Приложение №8</t>
  </si>
  <si>
    <t xml:space="preserve">                                                                              муниципального образования "Кезский район"</t>
  </si>
  <si>
    <t xml:space="preserve">                                                                                       к решению районного Совета депутатов</t>
  </si>
  <si>
    <t>реконструкция автодороги Б. Олып-Н.Пажман</t>
  </si>
  <si>
    <t>реконструкция автодороги Кез-Кулига-Карсовай</t>
  </si>
  <si>
    <t>Паспортизация дорог</t>
  </si>
  <si>
    <t>Остатки на начало года</t>
  </si>
  <si>
    <t>Ремонт и содержание автомобильных дорог общего пользования регионального и межмуниципального значения</t>
  </si>
  <si>
    <t>6.</t>
  </si>
  <si>
    <t>Реализация ФЦП "Устойчивое развитие сельских территорий на 2014-2017 годы"</t>
  </si>
  <si>
    <t>Объем бюджетных асигнований дорожного фонда муниципального образования "Кезский район" за  2015 год</t>
  </si>
  <si>
    <t>от __________________ 2016г.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</si>
</sst>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2" fillId="0" borderId="2" xfId="0" applyFont="1" applyBorder="1" applyAlignment="1"/>
    <xf numFmtId="0" fontId="3" fillId="0" borderId="2" xfId="0" applyFont="1" applyBorder="1" applyAlignment="1"/>
    <xf numFmtId="0" fontId="0" fillId="0" borderId="3" xfId="0" applyBorder="1"/>
    <xf numFmtId="0" fontId="0" fillId="0" borderId="2" xfId="0" applyBorder="1" applyAlignment="1">
      <alignment wrapText="1"/>
    </xf>
    <xf numFmtId="0" fontId="0" fillId="0" borderId="2" xfId="0" applyFill="1" applyBorder="1"/>
    <xf numFmtId="0" fontId="3" fillId="0" borderId="2" xfId="0" applyFont="1" applyBorder="1"/>
    <xf numFmtId="0" fontId="0" fillId="0" borderId="2" xfId="0" applyFill="1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left"/>
    </xf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0" fillId="0" borderId="7" xfId="0" applyFill="1" applyBorder="1"/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view="pageBreakPreview" zoomScaleNormal="100" zoomScaleSheetLayoutView="100" workbookViewId="0">
      <selection activeCell="H14" sqref="H14"/>
    </sheetView>
  </sheetViews>
  <sheetFormatPr defaultRowHeight="15" x14ac:dyDescent="0.25"/>
  <cols>
    <col min="1" max="1" width="5.7109375" customWidth="1"/>
    <col min="2" max="2" width="45.7109375" customWidth="1"/>
    <col min="3" max="4" width="9.140625" hidden="1" customWidth="1"/>
    <col min="5" max="5" width="11.42578125" customWidth="1"/>
    <col min="6" max="6" width="9.140625" hidden="1" customWidth="1"/>
    <col min="7" max="7" width="10.85546875" customWidth="1"/>
    <col min="8" max="8" width="10.7109375" customWidth="1"/>
    <col min="9" max="9" width="9.140625" customWidth="1"/>
    <col min="10" max="10" width="16.85546875" customWidth="1"/>
    <col min="11" max="12" width="9.140625" customWidth="1"/>
  </cols>
  <sheetData>
    <row r="1" spans="1:10" ht="0.75" customHeight="1" x14ac:dyDescent="0.25"/>
    <row r="2" spans="1:10" hidden="1" x14ac:dyDescent="0.25"/>
    <row r="3" spans="1:10" hidden="1" x14ac:dyDescent="0.25"/>
    <row r="4" spans="1:10" x14ac:dyDescent="0.25">
      <c r="G4" t="s">
        <v>21</v>
      </c>
    </row>
    <row r="5" spans="1:10" x14ac:dyDescent="0.25">
      <c r="B5" t="s">
        <v>23</v>
      </c>
    </row>
    <row r="6" spans="1:10" x14ac:dyDescent="0.25">
      <c r="B6" t="s">
        <v>22</v>
      </c>
    </row>
    <row r="7" spans="1:10" x14ac:dyDescent="0.25">
      <c r="E7" t="s">
        <v>32</v>
      </c>
    </row>
    <row r="8" spans="1:10" ht="15" customHeight="1" x14ac:dyDescent="0.25">
      <c r="B8" s="19" t="s">
        <v>31</v>
      </c>
      <c r="C8" s="19"/>
      <c r="D8" s="19"/>
      <c r="E8" s="19"/>
      <c r="F8" s="19"/>
      <c r="G8" s="19"/>
      <c r="H8" s="1"/>
      <c r="I8" s="1"/>
      <c r="J8" s="1"/>
    </row>
    <row r="9" spans="1:10" x14ac:dyDescent="0.25">
      <c r="B9" s="19"/>
      <c r="C9" s="19"/>
      <c r="D9" s="19"/>
      <c r="E9" s="19"/>
      <c r="F9" s="19"/>
      <c r="G9" s="19"/>
    </row>
    <row r="10" spans="1:10" x14ac:dyDescent="0.25">
      <c r="G10" s="20" t="s">
        <v>0</v>
      </c>
      <c r="H10" s="20"/>
    </row>
    <row r="11" spans="1:10" x14ac:dyDescent="0.25">
      <c r="A11" s="2" t="s">
        <v>1</v>
      </c>
      <c r="B11" s="3" t="s">
        <v>2</v>
      </c>
      <c r="C11" s="3"/>
      <c r="D11" s="4"/>
      <c r="E11" s="3" t="s">
        <v>3</v>
      </c>
      <c r="F11" s="4"/>
      <c r="G11" s="5" t="s">
        <v>4</v>
      </c>
      <c r="H11" s="2" t="s">
        <v>5</v>
      </c>
    </row>
    <row r="12" spans="1:10" x14ac:dyDescent="0.25">
      <c r="A12" s="21" t="s">
        <v>10</v>
      </c>
      <c r="B12" s="21"/>
      <c r="C12" s="21"/>
      <c r="D12" s="21"/>
      <c r="E12" s="21"/>
      <c r="F12" s="21"/>
      <c r="G12" s="21"/>
      <c r="H12" s="2"/>
    </row>
    <row r="13" spans="1:10" x14ac:dyDescent="0.25">
      <c r="A13" s="12">
        <v>1</v>
      </c>
      <c r="B13" s="12" t="s">
        <v>27</v>
      </c>
      <c r="C13" s="12"/>
      <c r="D13" s="12"/>
      <c r="E13" s="15">
        <v>321.10000000000002</v>
      </c>
      <c r="F13" s="15"/>
      <c r="G13" s="15">
        <v>321.10000000000002</v>
      </c>
      <c r="H13" s="13">
        <f>G13/E13*100</f>
        <v>100</v>
      </c>
    </row>
    <row r="14" spans="1:10" ht="111.75" customHeight="1" x14ac:dyDescent="0.25">
      <c r="A14" s="2" t="s">
        <v>12</v>
      </c>
      <c r="B14" s="6" t="s">
        <v>9</v>
      </c>
      <c r="C14" s="2"/>
      <c r="D14" s="2"/>
      <c r="E14" s="2">
        <v>12200</v>
      </c>
      <c r="F14" s="2"/>
      <c r="G14" s="5">
        <v>12095.1</v>
      </c>
      <c r="H14" s="13">
        <f t="shared" ref="H14:H16" si="0">G14/E14*100</f>
        <v>99.140163934426226</v>
      </c>
    </row>
    <row r="15" spans="1:10" ht="45" x14ac:dyDescent="0.25">
      <c r="A15" s="2" t="s">
        <v>13</v>
      </c>
      <c r="B15" s="6" t="s">
        <v>15</v>
      </c>
      <c r="C15" s="2"/>
      <c r="D15" s="2"/>
      <c r="E15" s="2">
        <v>74883.600000000006</v>
      </c>
      <c r="F15" s="2"/>
      <c r="G15" s="5">
        <v>71148.800000000003</v>
      </c>
      <c r="H15" s="13">
        <f t="shared" si="0"/>
        <v>95.01252610718501</v>
      </c>
    </row>
    <row r="16" spans="1:10" x14ac:dyDescent="0.25">
      <c r="A16" s="22" t="s">
        <v>6</v>
      </c>
      <c r="B16" s="23"/>
      <c r="C16" s="2"/>
      <c r="D16" s="2"/>
      <c r="E16" s="8">
        <f>E14+E15+E13</f>
        <v>87404.700000000012</v>
      </c>
      <c r="F16" s="8">
        <f t="shared" ref="F16" si="1">F14+F15</f>
        <v>0</v>
      </c>
      <c r="G16" s="8">
        <f>G14+G15+G13</f>
        <v>83565.000000000015</v>
      </c>
      <c r="H16" s="13">
        <f t="shared" si="0"/>
        <v>95.60698680963381</v>
      </c>
    </row>
    <row r="17" spans="1:9" ht="14.25" customHeight="1" x14ac:dyDescent="0.25">
      <c r="A17" s="24" t="s">
        <v>7</v>
      </c>
      <c r="B17" s="24"/>
      <c r="C17" s="24"/>
      <c r="D17" s="24"/>
      <c r="E17" s="24"/>
      <c r="F17" s="24"/>
      <c r="G17" s="24"/>
      <c r="H17" s="14"/>
    </row>
    <row r="18" spans="1:9" ht="0.75" hidden="1" customHeight="1" x14ac:dyDescent="0.25">
      <c r="A18" s="7">
        <v>1</v>
      </c>
      <c r="B18" s="6"/>
      <c r="C18" s="2"/>
      <c r="D18" s="2"/>
      <c r="E18" s="2"/>
      <c r="F18" s="2"/>
      <c r="G18" s="5"/>
      <c r="H18" s="14" t="e">
        <f t="shared" ref="H18" si="2">G18/E18*100</f>
        <v>#DIV/0!</v>
      </c>
    </row>
    <row r="19" spans="1:9" ht="45" x14ac:dyDescent="0.25">
      <c r="A19" s="2" t="s">
        <v>11</v>
      </c>
      <c r="B19" s="6" t="s">
        <v>28</v>
      </c>
      <c r="C19" s="2"/>
      <c r="D19" s="2"/>
      <c r="E19" s="2">
        <v>1045</v>
      </c>
      <c r="F19" s="2"/>
      <c r="G19" s="5">
        <v>140.4</v>
      </c>
      <c r="H19" s="14">
        <f>G19/E19*100</f>
        <v>13.435406698564595</v>
      </c>
    </row>
    <row r="20" spans="1:9" ht="60" x14ac:dyDescent="0.25">
      <c r="A20" s="2" t="s">
        <v>12</v>
      </c>
      <c r="B20" s="6" t="s">
        <v>20</v>
      </c>
      <c r="C20" s="2"/>
      <c r="D20" s="2"/>
      <c r="E20" s="2">
        <v>11376.2</v>
      </c>
      <c r="F20" s="2"/>
      <c r="G20" s="5">
        <v>11376.2</v>
      </c>
      <c r="H20" s="14">
        <f t="shared" ref="H20:H28" si="3">G20/E20*100</f>
        <v>100</v>
      </c>
    </row>
    <row r="21" spans="1:9" hidden="1" x14ac:dyDescent="0.25">
      <c r="A21" s="2" t="s">
        <v>13</v>
      </c>
      <c r="B21" s="6" t="s">
        <v>14</v>
      </c>
      <c r="C21" s="2"/>
      <c r="D21" s="2"/>
      <c r="E21" s="2"/>
      <c r="F21" s="2"/>
      <c r="G21" s="5"/>
      <c r="H21" s="14" t="e">
        <f t="shared" si="3"/>
        <v>#DIV/0!</v>
      </c>
    </row>
    <row r="22" spans="1:9" x14ac:dyDescent="0.25">
      <c r="A22" s="2" t="s">
        <v>13</v>
      </c>
      <c r="B22" s="6" t="s">
        <v>26</v>
      </c>
      <c r="C22" s="2"/>
      <c r="D22" s="2"/>
      <c r="E22" s="2">
        <v>100</v>
      </c>
      <c r="F22" s="2"/>
      <c r="G22" s="5">
        <v>39.700000000000003</v>
      </c>
      <c r="H22" s="14">
        <v>0.4</v>
      </c>
    </row>
    <row r="23" spans="1:9" ht="47.25" customHeight="1" x14ac:dyDescent="0.25">
      <c r="A23" s="2" t="s">
        <v>16</v>
      </c>
      <c r="B23" s="6" t="s">
        <v>17</v>
      </c>
      <c r="C23" s="2"/>
      <c r="D23" s="2"/>
      <c r="E23" s="2">
        <v>7856.7</v>
      </c>
      <c r="F23" s="2"/>
      <c r="G23" s="5">
        <v>4825.8999999999996</v>
      </c>
      <c r="H23" s="14">
        <f t="shared" si="3"/>
        <v>61.424007534970151</v>
      </c>
    </row>
    <row r="24" spans="1:9" ht="45" x14ac:dyDescent="0.25">
      <c r="A24" s="2" t="s">
        <v>18</v>
      </c>
      <c r="B24" s="6" t="s">
        <v>19</v>
      </c>
      <c r="C24" s="2"/>
      <c r="D24" s="2"/>
      <c r="E24" s="2">
        <f>E25+E26</f>
        <v>7527.5</v>
      </c>
      <c r="F24" s="2">
        <f t="shared" ref="F24:G24" si="4">F25+F26</f>
        <v>0</v>
      </c>
      <c r="G24" s="2">
        <f t="shared" si="4"/>
        <v>6823.6</v>
      </c>
      <c r="H24" s="14">
        <f t="shared" si="3"/>
        <v>90.648953835934904</v>
      </c>
    </row>
    <row r="25" spans="1:9" ht="19.5" customHeight="1" x14ac:dyDescent="0.25">
      <c r="A25" s="7"/>
      <c r="B25" s="9" t="s">
        <v>25</v>
      </c>
      <c r="C25" s="2"/>
      <c r="D25" s="2"/>
      <c r="E25" s="2">
        <v>2793.9</v>
      </c>
      <c r="F25" s="2"/>
      <c r="G25" s="5">
        <v>2090</v>
      </c>
      <c r="H25" s="14">
        <f t="shared" si="3"/>
        <v>74.805826980206874</v>
      </c>
    </row>
    <row r="26" spans="1:9" ht="20.25" customHeight="1" x14ac:dyDescent="0.25">
      <c r="A26" s="7"/>
      <c r="B26" s="9" t="s">
        <v>24</v>
      </c>
      <c r="C26" s="2"/>
      <c r="D26" s="2"/>
      <c r="E26" s="2">
        <v>4733.6000000000004</v>
      </c>
      <c r="F26" s="2"/>
      <c r="G26" s="5">
        <v>4733.6000000000004</v>
      </c>
      <c r="H26" s="14">
        <f t="shared" si="3"/>
        <v>100</v>
      </c>
    </row>
    <row r="27" spans="1:9" hidden="1" x14ac:dyDescent="0.25">
      <c r="A27" s="16"/>
      <c r="F27" s="2"/>
      <c r="G27" s="5"/>
      <c r="H27" s="14" t="e">
        <f t="shared" si="3"/>
        <v>#DIV/0!</v>
      </c>
    </row>
    <row r="28" spans="1:9" ht="30" x14ac:dyDescent="0.25">
      <c r="A28" s="7" t="s">
        <v>29</v>
      </c>
      <c r="B28" s="6" t="s">
        <v>30</v>
      </c>
      <c r="E28">
        <v>59499.3</v>
      </c>
      <c r="F28" s="2"/>
      <c r="G28" s="5">
        <v>59499.3</v>
      </c>
      <c r="H28" s="14">
        <f t="shared" si="3"/>
        <v>100</v>
      </c>
    </row>
    <row r="29" spans="1:9" x14ac:dyDescent="0.25">
      <c r="A29" s="17" t="s">
        <v>8</v>
      </c>
      <c r="B29" s="18"/>
      <c r="C29" s="2"/>
      <c r="D29" s="2"/>
      <c r="E29" s="8">
        <f>E19+E20+E21+E23+E24+E22+E28</f>
        <v>87404.700000000012</v>
      </c>
      <c r="F29" s="8">
        <f t="shared" ref="F29" si="5">F19+F20+F21+F23+F24+F22</f>
        <v>0</v>
      </c>
      <c r="G29" s="8">
        <f>G19+G20+G21+G23+G24+G22+G28</f>
        <v>82705.100000000006</v>
      </c>
      <c r="H29" s="14">
        <f>G29/E29*100</f>
        <v>94.623172438095423</v>
      </c>
    </row>
    <row r="31" spans="1:9" x14ac:dyDescent="0.25">
      <c r="E31" s="10"/>
      <c r="F31" s="10"/>
      <c r="G31" s="10"/>
      <c r="H31" s="10"/>
      <c r="I31" s="11"/>
    </row>
  </sheetData>
  <mergeCells count="6">
    <mergeCell ref="A29:B29"/>
    <mergeCell ref="B8:G9"/>
    <mergeCell ref="G10:H10"/>
    <mergeCell ref="A12:G12"/>
    <mergeCell ref="A16:B16"/>
    <mergeCell ref="A17:G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полный</vt:lpstr>
      <vt:lpstr>полный!Область_печати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2016-03-15T11:56:49Z</dcterms:modified>
</cp:coreProperties>
</file>